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66AFD76D-EC8D-410B-A11E-258F764CF653}" xr6:coauthVersionLast="47" xr6:coauthVersionMax="47" xr10:uidLastSave="{00000000-0000-0000-0000-000000000000}"/>
  <bookViews>
    <workbookView xWindow="-28920" yWindow="-120" windowWidth="29040" windowHeight="15720" tabRatio="757" xr2:uid="{C46E5D14-7201-4BC9-9592-E0C65400A942}"/>
  </bookViews>
  <sheets>
    <sheet name="110_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5" l="1"/>
  <c r="C12" i="5"/>
  <c r="C11" i="5"/>
  <c r="C19" i="5" s="1"/>
  <c r="C10" i="5"/>
  <c r="C9" i="5"/>
</calcChain>
</file>

<file path=xl/sharedStrings.xml><?xml version="1.0" encoding="utf-8"?>
<sst xmlns="http://schemas.openxmlformats.org/spreadsheetml/2006/main" count="53" uniqueCount="14">
  <si>
    <t>Begin
Station</t>
  </si>
  <si>
    <t>End
Station</t>
  </si>
  <si>
    <t>Area</t>
  </si>
  <si>
    <t>Saw Cut*</t>
  </si>
  <si>
    <t>Remarks</t>
  </si>
  <si>
    <t>SY</t>
  </si>
  <si>
    <t>LF</t>
  </si>
  <si>
    <t>110-5</t>
  </si>
  <si>
    <t>SIDEWALK REMOVAL</t>
  </si>
  <si>
    <t xml:space="preserve"> * Not a bid item</t>
  </si>
  <si>
    <t/>
  </si>
  <si>
    <t>Total</t>
  </si>
  <si>
    <t>Ramp D - Passenger Car Diagonal Parking Area Back of Curb</t>
  </si>
  <si>
    <t>Ramp D - Paved Median 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</si>
</sst>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\-dd\-yy"/>
    <numFmt numFmtId="165" formatCode="#\+00"/>
    <numFmt numFmtId="166" formatCode="#\+00.00"/>
    <numFmt numFmtId="167" formatCode="0.0"/>
  </numFmts>
  <fonts count="10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8" fillId="0" borderId="0"/>
    <xf numFmtId="0" fontId="8" fillId="0" borderId="0"/>
  </cellStyleXfs>
  <cellXfs count="37">
    <xf numFmtId="0" fontId="0" fillId="0" borderId="0" xfId="0"/>
    <xf numFmtId="166" fontId="6" fillId="0" borderId="18" xfId="0" applyNumberFormat="1" applyFont="1" applyBorder="1" applyAlignment="1">
      <alignment horizontal="right" vertical="center" indent="1"/>
    </xf>
    <xf numFmtId="167" fontId="6" fillId="0" borderId="18" xfId="0" applyNumberFormat="1" applyFont="1" applyBorder="1" applyAlignment="1">
      <alignment horizontal="right" vertical="center" indent="1"/>
    </xf>
    <xf numFmtId="0" fontId="6" fillId="0" borderId="18" xfId="0" applyFont="1" applyBorder="1" applyAlignment="1">
      <alignment horizontal="left" vertical="center" indent="1"/>
    </xf>
    <xf numFmtId="166" fontId="6" fillId="0" borderId="19" xfId="0" applyNumberFormat="1" applyFont="1" applyBorder="1" applyAlignment="1">
      <alignment horizontal="right" vertical="center" indent="1"/>
    </xf>
    <xf numFmtId="167" fontId="6" fillId="0" borderId="19" xfId="0" applyNumberFormat="1" applyFont="1" applyBorder="1" applyAlignment="1">
      <alignment horizontal="right" vertical="center" indent="1"/>
    </xf>
    <xf numFmtId="0" fontId="6" fillId="0" borderId="19" xfId="0" applyFont="1" applyBorder="1" applyAlignment="1">
      <alignment horizontal="left" vertical="center" indent="1"/>
    </xf>
    <xf numFmtId="165" fontId="5" fillId="3" borderId="16" xfId="1" applyNumberFormat="1" applyFont="1" applyFill="1" applyBorder="1" applyProtection="1">
      <alignment horizontal="center" vertical="center"/>
      <protection hidden="1"/>
    </xf>
    <xf numFmtId="166" fontId="9" fillId="0" borderId="19" xfId="0" applyNumberFormat="1" applyFont="1" applyBorder="1" applyAlignment="1">
      <alignment horizontal="right" vertical="center" indent="1"/>
    </xf>
    <xf numFmtId="167" fontId="9" fillId="0" borderId="19" xfId="0" applyNumberFormat="1" applyFont="1" applyBorder="1" applyAlignment="1">
      <alignment horizontal="right" vertical="center" indent="1"/>
    </xf>
    <xf numFmtId="0" fontId="2" fillId="2" borderId="4" xfId="1" applyFont="1" applyFill="1" applyBorder="1" applyAlignment="1" applyProtection="1">
      <alignment horizontal="right" vertical="center"/>
      <protection hidden="1"/>
    </xf>
    <xf numFmtId="0" fontId="3" fillId="2" borderId="5" xfId="1" applyFont="1" applyFill="1" applyBorder="1" applyAlignment="1" applyProtection="1">
      <alignment horizontal="right" vertical="center"/>
      <protection hidden="1"/>
    </xf>
    <xf numFmtId="0" fontId="3" fillId="2" borderId="6" xfId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0" xfId="1" applyNumberFormat="1" applyFont="1" applyFill="1" applyAlignment="1" applyProtection="1">
      <alignment horizontal="right" vertical="center"/>
      <protection hidden="1"/>
    </xf>
    <xf numFmtId="164" fontId="3" fillId="2" borderId="8" xfId="1" applyNumberFormat="1" applyFont="1" applyFill="1" applyBorder="1" applyAlignment="1" applyProtection="1">
      <alignment horizontal="right" vertical="center"/>
      <protection hidden="1"/>
    </xf>
    <xf numFmtId="0" fontId="4" fillId="2" borderId="7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Protection="1">
      <alignment horizontal="center" vertical="center"/>
      <protection hidden="1"/>
    </xf>
    <xf numFmtId="0" fontId="3" fillId="2" borderId="8" xfId="1" applyFont="1" applyFill="1" applyBorder="1" applyProtection="1">
      <alignment horizontal="center" vertical="center"/>
      <protection hidden="1"/>
    </xf>
    <xf numFmtId="0" fontId="5" fillId="2" borderId="7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8" xfId="1" applyFont="1" applyFill="1" applyBorder="1" applyProtection="1">
      <alignment horizontal="center" vertical="center"/>
      <protection hidden="1"/>
    </xf>
    <xf numFmtId="0" fontId="5" fillId="2" borderId="9" xfId="1" applyFont="1" applyFill="1" applyBorder="1" applyAlignment="1" applyProtection="1">
      <alignment horizontal="left" vertical="center"/>
      <protection hidden="1"/>
    </xf>
    <xf numFmtId="0" fontId="5" fillId="2" borderId="1" xfId="1" applyFont="1" applyFill="1" applyBorder="1" applyAlignment="1" applyProtection="1">
      <alignment horizontal="left" vertical="center"/>
      <protection hidden="1"/>
    </xf>
    <xf numFmtId="0" fontId="5" fillId="2" borderId="10" xfId="1" applyFont="1" applyFill="1" applyBorder="1" applyAlignment="1" applyProtection="1">
      <alignment horizontal="left" vertical="center"/>
      <protection hidden="1"/>
    </xf>
    <xf numFmtId="165" fontId="5" fillId="3" borderId="11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5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6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2" xfId="1" applyNumberFormat="1" applyFont="1" applyFill="1" applyBorder="1" applyProtection="1">
      <alignment horizontal="center" vertical="center"/>
      <protection hidden="1"/>
    </xf>
    <xf numFmtId="165" fontId="5" fillId="3" borderId="3" xfId="1" applyNumberFormat="1" applyFont="1" applyFill="1" applyBorder="1" applyProtection="1">
      <alignment horizontal="center" vertical="center"/>
      <protection hidden="1"/>
    </xf>
    <xf numFmtId="165" fontId="5" fillId="3" borderId="12" xfId="1" applyNumberFormat="1" applyFont="1" applyFill="1" applyBorder="1" applyProtection="1">
      <alignment horizontal="center" vertical="center"/>
      <protection hidden="1"/>
    </xf>
    <xf numFmtId="165" fontId="5" fillId="3" borderId="14" xfId="1" applyNumberFormat="1" applyFont="1" applyFill="1" applyBorder="1" applyProtection="1">
      <alignment horizontal="center" vertical="center"/>
      <protection hidden="1"/>
    </xf>
    <xf numFmtId="165" fontId="5" fillId="3" borderId="17" xfId="1" applyNumberFormat="1" applyFont="1" applyFill="1" applyBorder="1" applyProtection="1">
      <alignment horizontal="center" vertical="center"/>
      <protection hidden="1"/>
    </xf>
  </cellXfs>
  <cellStyles count="6">
    <cellStyle name="Normal" xfId="0" builtinId="0"/>
    <cellStyle name="Normal 2" xfId="2" xr:uid="{0140C75C-81C8-48C8-B54B-22A3D8D9E3C1}"/>
    <cellStyle name="Normal 2 2" xfId="3" xr:uid="{BF0BD6AF-EF34-4083-AC24-1A32B4222297}"/>
    <cellStyle name="Normal 2 3" xfId="5" xr:uid="{BF788CC2-4EC9-44EA-BDA2-16E2F2BEAA40}"/>
    <cellStyle name="Normal 22 6" xfId="4" xr:uid="{6A46E376-952C-4311-A287-60F953222DAF}"/>
    <cellStyle name="Normal_BryanBCopy_DataEntry" xfId="1" xr:uid="{7BA5B9FA-95F9-457E-9088-E3C70A5AE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DE9DA-D002-407E-9C81-7741E84463E6}">
  <dimension ref="A1:E20"/>
  <sheetViews>
    <sheetView tabSelected="1" workbookViewId="0">
      <selection activeCell="E25" sqref="E25"/>
    </sheetView>
  </sheetViews>
  <sheetFormatPr defaultRowHeight="15"/>
  <cols>
    <col min="1" max="2" width="16.7109375" customWidth="1"/>
    <col min="3" max="4" width="10.7109375" customWidth="1"/>
    <col min="5" max="5" width="81.85546875" customWidth="1"/>
  </cols>
  <sheetData>
    <row r="1" spans="1:5" ht="16.5">
      <c r="A1" s="10" t="s">
        <v>7</v>
      </c>
      <c r="B1" s="11"/>
      <c r="C1" s="11"/>
      <c r="D1" s="11"/>
      <c r="E1" s="12"/>
    </row>
    <row r="2" spans="1:5">
      <c r="A2" s="13">
        <v>42297</v>
      </c>
      <c r="B2" s="14"/>
      <c r="C2" s="14"/>
      <c r="D2" s="14"/>
      <c r="E2" s="15"/>
    </row>
    <row r="3" spans="1:5">
      <c r="A3" s="16" t="s">
        <v>8</v>
      </c>
      <c r="B3" s="17"/>
      <c r="C3" s="18"/>
      <c r="D3" s="18"/>
      <c r="E3" s="19"/>
    </row>
    <row r="4" spans="1:5">
      <c r="A4" s="20"/>
      <c r="B4" s="21"/>
      <c r="C4" s="21"/>
      <c r="D4" s="21"/>
      <c r="E4" s="22"/>
    </row>
    <row r="5" spans="1:5" ht="15.75" thickBot="1">
      <c r="A5" s="23" t="s">
        <v>9</v>
      </c>
      <c r="B5" s="24"/>
      <c r="C5" s="24"/>
      <c r="D5" s="24"/>
      <c r="E5" s="25"/>
    </row>
    <row r="6" spans="1:5">
      <c r="A6" s="26" t="s">
        <v>0</v>
      </c>
      <c r="B6" s="29" t="s">
        <v>1</v>
      </c>
      <c r="C6" s="32" t="s">
        <v>2</v>
      </c>
      <c r="D6" s="32" t="s">
        <v>3</v>
      </c>
      <c r="E6" s="34" t="s">
        <v>4</v>
      </c>
    </row>
    <row r="7" spans="1:5">
      <c r="A7" s="27"/>
      <c r="B7" s="30"/>
      <c r="C7" s="33"/>
      <c r="D7" s="33"/>
      <c r="E7" s="35"/>
    </row>
    <row r="8" spans="1:5" ht="15.75" thickBot="1">
      <c r="A8" s="28"/>
      <c r="B8" s="31"/>
      <c r="C8" s="7" t="s">
        <v>5</v>
      </c>
      <c r="D8" s="7" t="s">
        <v>6</v>
      </c>
      <c r="E8" s="36"/>
    </row>
    <row r="9" spans="1:5">
      <c r="A9" s="1">
        <v>407943.37</v>
      </c>
      <c r="B9" s="1">
        <v>408245.33</v>
      </c>
      <c r="C9" s="2">
        <f>2434.33/9</f>
        <v>270.48111111111109</v>
      </c>
      <c r="D9" s="2">
        <f>9+4+64+4+4</f>
        <v>85</v>
      </c>
      <c r="E9" s="3" t="s">
        <v>12</v>
      </c>
    </row>
    <row r="10" spans="1:5">
      <c r="A10" s="4">
        <v>407837.7</v>
      </c>
      <c r="B10" s="4">
        <v>407857.15</v>
      </c>
      <c r="C10" s="5">
        <f>(98.55+4.76)/9</f>
        <v>11.478888888888889</v>
      </c>
      <c r="D10" s="5" t="s">
        <v>10</v>
      </c>
      <c r="E10" s="6" t="s">
        <v>13</v>
      </c>
    </row>
    <row r="11" spans="1:5">
      <c r="A11" s="4">
        <v>408168.32</v>
      </c>
      <c r="B11" s="4">
        <v>408181.35</v>
      </c>
      <c r="C11" s="5">
        <f>(98.55)/9</f>
        <v>10.95</v>
      </c>
      <c r="D11" s="5" t="s">
        <v>10</v>
      </c>
      <c r="E11" s="6" t="s">
        <v>13</v>
      </c>
    </row>
    <row r="12" spans="1:5">
      <c r="A12" s="4">
        <v>408262.15</v>
      </c>
      <c r="B12" s="4">
        <v>408276.47999999998</v>
      </c>
      <c r="C12" s="5">
        <f>(57.7)/9</f>
        <v>6.4111111111111114</v>
      </c>
      <c r="D12" s="5" t="s">
        <v>10</v>
      </c>
      <c r="E12" s="6" t="s">
        <v>13</v>
      </c>
    </row>
    <row r="13" spans="1:5">
      <c r="A13" s="4" t="s">
        <v>10</v>
      </c>
      <c r="B13" s="4" t="s">
        <v>10</v>
      </c>
      <c r="C13" s="5"/>
      <c r="D13" s="5"/>
      <c r="E13" s="6"/>
    </row>
    <row r="14" spans="1:5">
      <c r="A14" s="4" t="s">
        <v>10</v>
      </c>
      <c r="B14" s="4" t="s">
        <v>10</v>
      </c>
      <c r="C14" s="5" t="s">
        <v>10</v>
      </c>
      <c r="D14" s="5" t="s">
        <v>10</v>
      </c>
      <c r="E14" s="6" t="s">
        <v>10</v>
      </c>
    </row>
    <row r="15" spans="1:5">
      <c r="A15" s="4" t="s">
        <v>10</v>
      </c>
      <c r="B15" s="4" t="s">
        <v>10</v>
      </c>
      <c r="C15" s="5" t="s">
        <v>10</v>
      </c>
      <c r="D15" s="5" t="s">
        <v>10</v>
      </c>
      <c r="E15" s="6" t="s">
        <v>10</v>
      </c>
    </row>
    <row r="16" spans="1:5">
      <c r="A16" s="4" t="s">
        <v>10</v>
      </c>
      <c r="B16" s="4" t="s">
        <v>10</v>
      </c>
      <c r="C16" s="5" t="s">
        <v>10</v>
      </c>
      <c r="D16" s="5" t="s">
        <v>10</v>
      </c>
      <c r="E16" s="6" t="s">
        <v>10</v>
      </c>
    </row>
    <row r="17" spans="1:5">
      <c r="A17" s="4" t="s">
        <v>10</v>
      </c>
      <c r="B17" s="4" t="s">
        <v>10</v>
      </c>
      <c r="C17" s="5" t="s">
        <v>10</v>
      </c>
      <c r="D17" s="5" t="s">
        <v>10</v>
      </c>
      <c r="E17" s="6" t="s">
        <v>10</v>
      </c>
    </row>
    <row r="18" spans="1:5">
      <c r="A18" s="4" t="s">
        <v>10</v>
      </c>
      <c r="B18" s="4" t="s">
        <v>10</v>
      </c>
      <c r="C18" s="5" t="s">
        <v>10</v>
      </c>
      <c r="D18" s="5" t="s">
        <v>10</v>
      </c>
      <c r="E18" s="6" t="s">
        <v>10</v>
      </c>
    </row>
    <row r="19" spans="1:5">
      <c r="A19" s="4" t="s">
        <v>10</v>
      </c>
      <c r="B19" s="8" t="s">
        <v>11</v>
      </c>
      <c r="C19" s="9">
        <f>SUM(C9:C18)</f>
        <v>299.32111111111107</v>
      </c>
      <c r="D19" s="5" t="s">
        <v>10</v>
      </c>
      <c r="E19" s="6" t="s">
        <v>10</v>
      </c>
    </row>
    <row r="20" spans="1:5">
      <c r="A20" s="4" t="s">
        <v>10</v>
      </c>
      <c r="B20" s="4" t="s">
        <v>10</v>
      </c>
      <c r="C20" s="5" t="s">
        <v>10</v>
      </c>
      <c r="D20" s="5" t="s">
        <v>10</v>
      </c>
      <c r="E20" s="6" t="s">
        <v>10</v>
      </c>
    </row>
  </sheetData>
  <mergeCells count="9">
    <mergeCell ref="A1:E1"/>
    <mergeCell ref="A2:E2"/>
    <mergeCell ref="A3:E4"/>
    <mergeCell ref="A5:E5"/>
    <mergeCell ref="A6:A8"/>
    <mergeCell ref="B6:B8"/>
    <mergeCell ref="C6:C7"/>
    <mergeCell ref="D6:D7"/>
    <mergeCell ref="E6:E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2025-04-22T18:36:30Z</dcterms:created>
  <dcterms:modified xsi:type="dcterms:W3CDTF">2026-01-24T01:09:15Z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